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Vartotojas\Desktop\Naujas aplankas\2026 pirkimai\apklotai\"/>
    </mc:Choice>
  </mc:AlternateContent>
  <xr:revisionPtr revIDLastSave="0" documentId="8_{23C3B35A-403B-4094-9C37-1D477F035900}"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4" i="1" l="1"/>
  <c r="F143" i="1"/>
  <c r="F144" i="1" s="1"/>
  <c r="F145" i="1" s="1"/>
  <c r="F141" i="1"/>
  <c r="G143" i="1" s="1"/>
  <c r="G131" i="1"/>
  <c r="F131" i="1"/>
  <c r="F132" i="1" s="1"/>
  <c r="G130" i="1"/>
  <c r="F130" i="1"/>
  <c r="F128" i="1"/>
  <c r="G118" i="1"/>
  <c r="F118" i="1"/>
  <c r="F119" i="1" s="1"/>
  <c r="G117" i="1"/>
  <c r="F117" i="1"/>
  <c r="F115" i="1"/>
  <c r="G105" i="1"/>
  <c r="F105" i="1"/>
  <c r="F106" i="1" s="1"/>
  <c r="G104" i="1"/>
  <c r="F104" i="1"/>
  <c r="F102" i="1"/>
  <c r="G92" i="1"/>
  <c r="F92" i="1"/>
  <c r="F93" i="1" s="1"/>
  <c r="G91" i="1"/>
  <c r="F91" i="1"/>
  <c r="F89" i="1"/>
  <c r="G79" i="1"/>
  <c r="F79" i="1"/>
  <c r="F80" i="1" s="1"/>
  <c r="G78" i="1"/>
  <c r="F78" i="1"/>
  <c r="F76" i="1"/>
  <c r="G66" i="1"/>
  <c r="F66" i="1"/>
  <c r="F67" i="1" s="1"/>
  <c r="G65" i="1"/>
  <c r="F65" i="1"/>
  <c r="F63" i="1"/>
  <c r="G53" i="1"/>
  <c r="F53" i="1"/>
  <c r="F54" i="1" s="1"/>
  <c r="G52" i="1"/>
  <c r="F52" i="1"/>
  <c r="F50" i="1"/>
  <c r="G40" i="1"/>
  <c r="F40" i="1"/>
  <c r="F41" i="1" s="1"/>
  <c r="G39" i="1"/>
  <c r="F39" i="1"/>
  <c r="F37" i="1"/>
  <c r="G21" i="1"/>
</calcChain>
</file>

<file path=xl/sharedStrings.xml><?xml version="1.0" encoding="utf-8"?>
<sst xmlns="http://schemas.openxmlformats.org/spreadsheetml/2006/main" count="251" uniqueCount="126">
  <si>
    <t>PIRKIMO SĄLYGŲ PRIEDAS "PASIŪLYMO FORMA"</t>
  </si>
  <si>
    <t>VIENKARTINIAI APKLOTAI</t>
  </si>
  <si>
    <t>Kam:</t>
  </si>
  <si>
    <t>Viešoji įstaiga Joniškio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</si>
  <si>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</si>
  <si>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</si>
  <si>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</si>
  <si>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</si>
  <si>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</si>
  <si>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</si>
  <si>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</si>
  <si>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</si>
  <si>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</si>
  <si>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</si>
  <si>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</si>
  <si>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</si>
  <si>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</si>
  <si>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</si>
  <si>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</si>
  <si>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</si>
  <si>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</si>
  <si>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</si>
  <si>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</si>
  <si>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</si>
  <si>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</si>
  <si>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</si>
  <si>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</si>
  <si>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GALŪNIŲ APKLOTŲ RINKINYS</t>
  </si>
  <si>
    <t>Tiekėjo pasiūlymas:</t>
  </si>
  <si>
    <t>Nr.</t>
  </si>
  <si>
    <t>Pavadinimas</t>
  </si>
  <si>
    <t>Kiekis</t>
  </si>
  <si>
    <t>Mato vienetas</t>
  </si>
  <si>
    <t>Įkainis be PVM, Eur</t>
  </si>
  <si>
    <t>Suma be PVM, Eur</t>
  </si>
  <si>
    <t>Gamintojas, modelis, REF kodas</t>
  </si>
  <si>
    <t xml:space="preserve">Siūloma parametro reikšmė </t>
  </si>
  <si>
    <t>1.</t>
  </si>
  <si>
    <t>Galūnių apklotų rinkinys</t>
  </si>
  <si>
    <t>1.1.</t>
  </si>
  <si>
    <t>vnt.</t>
  </si>
  <si>
    <t>1.1.1.</t>
  </si>
  <si>
    <t>Sterilus, vienkartinio naudojimo. Pagamintas iš ne mažiau kaip dviejų sluoksnių: viršutinis iš neaustinės hidrofilinės medžiagos, kurios tankis ne mažesnis, kaip 30 g/m2 arba lygiavertės medžiagos užtikrinančios ne prastesnį mechaninį atsparumą, apatinis - iš polietileno, nepralaidus. Sudėtyje nėra latekso. Paviršius neslidus, gerai matosi padėtos adatos, siūlai ir kitos smulkios med. priemonės. Rinkinio sudėtis: galūnės apklotas  ne mažiau 230±5 x 300±5 cm su elastine apie ne mažiau 7±1cm skersmens anga,  skysčius gerai sugeriančia dalimi ±50 x 100 cm  ir vamzdelių  laikikliais – de daugiau 1 vnt.; apklotas instrumentiniam staliukui apie 150±5 x 190±5 cm ne mažiau – 2 vnt.; apklotas lipniu kraštu  apie 75±5 x 90±5 cm ne mažiau – 1 vnt.;  sustiprintas Mayo tipo staliuko apklotas apie 78±2 x145±5 cm, absorbuojanti dalis ne didesnė nei 65x85 cm, paviršius neslidus ne mažiau  – 1 vnt.; servetėlės pagamintos iš sustiprintos celiuliozės, nesipūkuojančios apie 30±2 x 31±2 cm –ne mažiau 4-6 vnt.; lipni juosta apie 9±1 x 50±5 cm – ne mažiau kaip 2 vnt. Rinkinys įpakuotas viename steriliame gamykliniame įpakavime su sterilumo kontrolės sistema, turi turėti ne mažiau 4-6 nuklijuojamus lipdukus su sterilumo ir gamybos kontrolės duomenimis registracijai. Pakuotės ženklinimas pagal EN ISO 15223-1 ir EN ISO 11607-1 arba lygiaverčius standartus. Trijų lygių pakuotė: pirminė sterili, antrinė kartoninė skirta prekių gabenimui į operacinę, ant pakuotės pateikta visa informacija apie gaminį, gamintojas, bar kodas, CE ženklinimas, galiojimas, serijos numeris; tretinė skirta transportavimui. Atitinka ISO 13485, EN 13795.</t>
  </si>
  <si>
    <t>Suma be PVM</t>
  </si>
  <si>
    <t>Taikomas PVM dydis (%)</t>
  </si>
  <si>
    <t>PVM suma</t>
  </si>
  <si>
    <t>Suma su PVM</t>
  </si>
  <si>
    <t>2. DALIS</t>
  </si>
  <si>
    <t>ELASTINĖ CHIRURGINĖ KOJINĖ NE MAŽIAU 22 ± 1X75± 3 CM</t>
  </si>
  <si>
    <t>2.</t>
  </si>
  <si>
    <t>Elastinė chirurginė kojinė ne mažiau 22 ± 1x75± 3 cm</t>
  </si>
  <si>
    <t>2.1.</t>
  </si>
  <si>
    <t>2.1.1.</t>
  </si>
  <si>
    <t>Sterili, vienkartinio naudojimo. Pagaminta iš ne mažiau kaip dviejų sluoksnių: sintetinės gumos ir elastinės marlės; įpakavime su sterilumo kontrolės sistema, turi turėti ne mažiau 4-6 nuklijuojamus lipdukus su sterilumo ir gamybos kontrolės duomenimis registracijai. Pakuotės ženklinimas pagal EN ISO 15223-1 ir EN ISO 11607-1  arba lygiaverčius standartus. Trijų lygių pakuotė: pirminė sterili, antrinė kartoninė skirta prekių gabenimui į operacinę, ant pakuotės pateikta visa informacija apie gaminį, gamintojas, bar kodas, CE ženklinimas, galiojimas, serijos numeris); tretinė skirta transportavimui. Atitinka ISO 13485, EN 13795.</t>
  </si>
  <si>
    <t>3. DALIS</t>
  </si>
  <si>
    <t>DANGALAS RENTGENO APARATUI, SKERSMUO NE MAŽIAU 90± 1 CM</t>
  </si>
  <si>
    <t>3.</t>
  </si>
  <si>
    <t>Dangalas rentgeno aparatui, skersmuo ne mažiau 90± 1 cm</t>
  </si>
  <si>
    <t>3.1.</t>
  </si>
  <si>
    <t>3.1.1.</t>
  </si>
  <si>
    <t>Apvalios formos, skaidrus. Įpakuota  viename steriliame gamykliniame įpakavime su sterilumo kontrolės sistema, turi turėti ne mažiau 4 -6 nuklijuojamus lipdukus su sterilumo ir gamybos kontrolės duomenimis registracijai. Pakuotės ženklinimas pagal EN ISO 15223-1 ir EN1041 arba lygeverčius standartus. Trijų lygių pakuotė: pirminė sterili, antrinė kartoninė skirta prekių gabenimui į operacinę, ant pakuotės pateikta visa informacija apie gaminį, gamintojas, bar kodas,CE ženklinimas, galiojimas, serijos numeris); tretinė skirta transportavimui. Atitinka ISO 13485, EN 13795.</t>
  </si>
  <si>
    <t>4. DALIS</t>
  </si>
  <si>
    <t>APKLOTŲ RINKINYS PETIES OPERACIJAI SU MAIŠU</t>
  </si>
  <si>
    <t>4.</t>
  </si>
  <si>
    <t>Apklotų rinkinys peties operacijai su maišu</t>
  </si>
  <si>
    <t>4.1.</t>
  </si>
  <si>
    <t>4.1.1.</t>
  </si>
  <si>
    <t>Sterilus, vienkartinio naudojimo. Mayo tipo staliuko apklotas ne mažiau 78± 2 x145± 5 cm absorbuojanti dalis ne didesnė nei 65x85 cm, paviršius neslidus  1-2 vnt. Servetėlė  ne daugiau 30 ± 1 x 34± 1 cm, pagaminta iš sustiprintos celiuliozės, nesipūkuoja  ne mažiau 4  vnt.; lipni juosta apie  9± 1 x 50± 2 cm ne mažiau 3 vnt.; Apklotas lipniu kraštu ne daugiau 75± 1 x 90± 5 cm ir ne mažiau 2 vnt.; Skysčių surinkimo maišas, peties, ne mažiau 93± 2 x 76± 3 cm - 1 vnt.; U- formos apklotas ne mažiau 230 ± 5 x 295± 5 cm su įpjova apie 10± 1x70± 2 cm, absorbuojanti dalis ne mažesnė nei 90x75 cm  1-2 vnt; U- formos apklotas ne didesnis 240 ± 5 x 180± 1 cm su įpjova apie 15± 1 x 45± 2 cm, absorbuojanti dalis ne mažesnė nei 75x90 cm su vamzdelių laikikliais ne mažiau - 1vnt.; Universalus apklotas ne daugiau 150 ± 5 x 190 ± 15cm, absorbuojantis dalis ne mažesnė nei 75x190 cm - 1 vnt. Rinkinys įpakuotas viename steriliame gamykliniame įpakavime su sterilumo kontrolės sistema, turi turėti ne mažiau 4-6 nuklijuojamus lipdukus su sterilumo ir gamybos kontrolės duomenimis registracijai. Pakuotės ženklinimas pagal EN ISO 15223-1 ir EN1041 arba lygeverčius standartus. Trijų lygių pakuotė: pirminė sterili, antrinė kartoninė skirta prekių gabenimui į operacinę, ant pakuotės pateikta visa informacija apie gaminį, gamintojas, bar kodas,CE ženklinimas, galiojimas, serijos numeris); tretinė skirta transportavimui. Atitinka ISO 13485, EN 13795.</t>
  </si>
  <si>
    <t>5. DALIS</t>
  </si>
  <si>
    <t>APKLOTŲ RINKINYS KELIO OPERACIJAI SU MAIŠU</t>
  </si>
  <si>
    <t>5.</t>
  </si>
  <si>
    <t>Apklotų rinkinys kelio operacijai su maišu</t>
  </si>
  <si>
    <t>5.1.</t>
  </si>
  <si>
    <t>5.1.1.</t>
  </si>
  <si>
    <t xml:space="preserve">Sterilus, vienkartinio naudojimo. Rinkinį sudaro: Mayo tipo staliuko apklotas ne mažiau 78±2 x145±5 cm absorbuojanti dalis ne didesnė nei 65x85 cm, paviršius neslidus  - 1 vnt.; Servetėlė ne daugiau, kaip 30 ±2 x34±2 cm - ne mažiau 4vnt.; lipni juosta apie 9±1 x 50±3 cm ne mažiau 2 vnt.; Universalus apklotas ne mažiau 150±5 x 190±5 cm, sustiprinta dalis ne mažesnė nei 75x190 cm - ne mažiau 2 vnt.; Elastinė chirurginė kojinė apie 22±1x75±5 cm -1 vnt.; artroskopinis apklotas ne daugiau 230±5 x 320± 10cm su 2 elastinėmis angomis apie 5 ±0,5cm ir integruotu skysčių surinkimo maišu 1vnt.; pagamintas artroskopinis apklotas iš ne mažiau kaip trijų sluoksnių: viršutinis iš neaustinės hidrofilinės medžiagos ne plonesnės 30 g/m2 arba lygiavertės medžiagos užtikrinančios lygiavertinį mechaninį atsparumą, apatinis - iš polietileno, nepralaidus. Sudėtyje nėra latekso. Paviršius neslidus, gerai matosi padėtos adatos, siūlai ir kitos smulkios med. priemonės. Rinkinys įpakuotas viename steriliame gamykliniame įpakavime su sterilumo kontrolės sistema, turi turėti ne mažiau 4 -6 nuklijuojamus lipdukus su sterilumo ir gamybos kontrolės duomenimis registracijai. Pakuotės ženklinimas pagal EN ISO 15223-1 ir EN ISO 11607-1 arba lygiaverčius standartus; Trijų lygių pakuotė: pirminė sterili, antrinė kartoninė skirta prekių gabenimui į operacinę, ant pakuotės pateikta visa informacija apie gaminį, gamintojas, bar kodas, CE ženklinimas, galiojimas, srijos numeris; tretinė skirta transportavimui. Atitinka ISO 13485, EN 13795. </t>
  </si>
  <si>
    <t>6. DALIS</t>
  </si>
  <si>
    <t>APKLOTAS SU LIPNIA ANGA</t>
  </si>
  <si>
    <t>6.</t>
  </si>
  <si>
    <t>Apklotas su lipnia anga</t>
  </si>
  <si>
    <t>6.1.</t>
  </si>
  <si>
    <t>6.1.1.</t>
  </si>
  <si>
    <t>Apklotas 50x60 ±5 cm su 6x8 ±2 cm lipnia anga; pagamintas iš ne mažiau kaip dviejų sluoksnių medžiagos: viršutinis iš neaustinės hidrofilinės medžiagos ne plonesnės 30 g/m2, apatinis - iš polietileno, nepralaidus. Apklotas įpakuotas viename steriliame gamykliniame įpakavime su sterilumo kontrolės sistema, pakuotės ženklinimas pagal EN ISO 15223-1 ir EN11607-1 arba lygiaverčius standartus. Sterili pakuotė turi atplėšimo kampų žymėjimus ir atidarant plyšta per pakuotės sujungimo vietas; Trijų lygių pakuotė: pirminė sterili, antrinė kartoninė skirta prekių gabenimui į operacinę, ant pakuotės pateikta visa informacija apie gaminį, gamintojas, bar kodas, CE ženklinimas, galiojimas, serijos numeris; tretinė skirta transportavimui. Atitinka ISO 13485, EN 13795</t>
  </si>
  <si>
    <t>7. DALIS</t>
  </si>
  <si>
    <t>APKLOTAS LIPNIU KRAŠTU NE MAŽIAU 50X60 ±2 CM</t>
  </si>
  <si>
    <t>7.</t>
  </si>
  <si>
    <t>Apklotas lipniu kraštu ne mažiau 50x60 ±2 cm</t>
  </si>
  <si>
    <t>7.1.</t>
  </si>
  <si>
    <t>7.1.1.</t>
  </si>
  <si>
    <t>Pagamintas iš ne mažiau kaip dviejų sluoksnių: viršutinis iš neaustinės medžiagos - gerai sugeria skysčius, apatinis - iš polietileno, nepralaidus; Apklotas įpakuotas viename steriliame gamykliniame įpakavime su sterilumo kontrolės sistema, pakuotės ženklinimas pagal EN ISO 15223-1 ir EN1041 arba lygiaverčius standartus. Sterili pakuotė turi atplėšimo kampų žymėjimus ir atidarant plyšta per pakuotės sujungimo vietas; Trijų lygių pakuotė: pirminė sterili, antrinė kartoninė skirta prekių gabenimui į operacinę, ant pakuotės pateikta visa informacija apie gaminį, gamintojas, bar kodas, CE ženklinimas, galiojimas, serijos numeris; tretinė skirta transportavimui. Atitinka ISO 13485, EN 13795</t>
  </si>
  <si>
    <t>8. DALIS</t>
  </si>
  <si>
    <t>KAMEROS/LAZERIO APVALKALAS</t>
  </si>
  <si>
    <t>8.</t>
  </si>
  <si>
    <t>Kameros/lazerio apvalkalas</t>
  </si>
  <si>
    <t>8.1.</t>
  </si>
  <si>
    <t>8.1.1.</t>
  </si>
  <si>
    <t>Sterilus, vienkartinio naudojimo. Skaidrus, teleskopiškai sulankstytas; Su elastinga ne mažesne 0,5±0,1cm skersmens skylutė gerai apspaudžiančia įrangą. Matmenys: ne mažiau 15±1 x 240 ± 5cm. Apvalkalas įpakuotas viename steriliame gamykliniame įpakavime. Pakuotės ženklinimas pagal EN ISO 15223-1 ir EN ISO 11607-1 arba lygiaverčius standartus; Trijų lygių pakuotė: pirminė sterili, antrinė kartoninė skirta prekių gabenimui į operacinę, ant pakuotės pateikta visa informacija apie gaminį, gamintojas, bar kodas, CE ženklinimas, galiojimas, serijos numeris; tretinė skirta transportavimui. Atitinka ISO 13485, EN 13795.</t>
  </si>
  <si>
    <t>9. DALIS</t>
  </si>
  <si>
    <t>APVALKALAS KAMERAI</t>
  </si>
  <si>
    <t>9.</t>
  </si>
  <si>
    <t>Apvalkalas kamerai</t>
  </si>
  <si>
    <t>9.1.</t>
  </si>
  <si>
    <t>9.1.1.</t>
  </si>
  <si>
    <t>Sterilus, vienkartinio naudojimo. Matmenys: ne mažesne 15±1 x 250±5 cm. Apvalkalas įpakuotas viename steriliame gamykliniame įpakavime. Pakuotės ženklinimas pagal EN ISO 15223-1 ir EN ISO 11607-1 arba lygiaverčius standartus; Trijų lygių pakuotė: pirminė sterili, antrinė kartoninė skirta prekių gabenimui į operacinę, ant pakuotės pateikta visa informacija apie gaminį, gamintojas, bar kodas, CE ženklinimas, galiojimas, serijos numeris; tretinė skirta transportavimui. Atitinka ISO 13485, EN 13795.</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</si>
  <si>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</si>
  <si>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</si>
  <si>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</si>
  <si>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</si>
  <si>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</si>
  <si>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</si>
  <si>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</si>
  <si>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</si>
  <si>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</si>
  <si>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</si>
  <si>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</si>
  <si>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</si>
  <si>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</si>
  <si>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</si>
  <si>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</si>
  <si>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</si>
  <si>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</si>
  <si>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</si>
  <si>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</si>
  <si>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</si>
  <si>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</si>
  <si>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</si>
  <si>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1439 2026-07-02 19:52:04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</si>
</sst>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45"/>
  <sheetViews>
    <sheetView tabSelected="1" topLeftCell="A88" workbookViewId="0"/>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28" t="s">
        <v>7</v>
      </c>
      <c r="B12" s="29"/>
      <c r="C12" s="25"/>
      <c r="D12" s="26"/>
      <c r="E12" s="26"/>
      <c r="F12" s="27"/>
    </row>
    <row r="13" spans="1:6" ht="16.05" customHeight="1" x14ac:dyDescent="0.3">
      <c r="A13" s="37" t="s">
        <v>8</v>
      </c>
      <c r="B13" s="32"/>
      <c r="C13" s="25"/>
      <c r="D13" s="26"/>
      <c r="E13" s="26"/>
      <c r="F13" s="27"/>
    </row>
    <row r="14" spans="1:6" ht="16.05" customHeight="1" x14ac:dyDescent="0.3">
      <c r="A14" s="37" t="s">
        <v>9</v>
      </c>
      <c r="B14" s="32"/>
      <c r="C14" s="25"/>
      <c r="D14" s="26"/>
      <c r="E14" s="26"/>
      <c r="F14" s="27"/>
    </row>
    <row r="15" spans="1:6" ht="16.05" customHeight="1" x14ac:dyDescent="0.3">
      <c r="A15" s="28" t="s">
        <v>10</v>
      </c>
      <c r="B15" s="29"/>
      <c r="C15" s="25"/>
      <c r="D15" s="26"/>
      <c r="E15" s="26"/>
      <c r="F15" s="27"/>
    </row>
    <row r="16" spans="1:6" ht="63" customHeight="1" x14ac:dyDescent="0.3">
      <c r="A16" s="31" t="s">
        <v>11</v>
      </c>
      <c r="B16" s="32"/>
      <c r="C16" s="25"/>
      <c r="D16" s="26"/>
      <c r="E16" s="26"/>
      <c r="F16" s="27"/>
    </row>
    <row r="17" spans="1:7" ht="16.05" customHeight="1" x14ac:dyDescent="0.3">
      <c r="A17" s="28" t="s">
        <v>12</v>
      </c>
      <c r="B17" s="29"/>
      <c r="C17" s="25"/>
      <c r="D17" s="26"/>
      <c r="E17" s="26"/>
      <c r="F17" s="27"/>
    </row>
    <row r="18" spans="1:7" ht="16.05" customHeight="1" x14ac:dyDescent="0.3">
      <c r="A18" s="28" t="s">
        <v>13</v>
      </c>
      <c r="B18" s="29"/>
      <c r="C18" s="25"/>
      <c r="D18" s="26"/>
      <c r="E18" s="26"/>
      <c r="F18" s="27"/>
    </row>
    <row r="19" spans="1:7" ht="48" customHeight="1" x14ac:dyDescent="0.3">
      <c r="A19" s="28" t="s">
        <v>14</v>
      </c>
      <c r="B19" s="29"/>
      <c r="C19" s="25"/>
      <c r="D19" s="26"/>
      <c r="E19" s="26"/>
      <c r="F19" s="27"/>
    </row>
    <row r="20" spans="1:7" ht="55.05" customHeight="1" x14ac:dyDescent="0.3">
      <c r="A20" s="28" t="s">
        <v>15</v>
      </c>
      <c r="B20" s="29"/>
      <c r="C20" s="25"/>
      <c r="D20" s="26"/>
      <c r="E20" s="26"/>
      <c r="F20" s="27"/>
    </row>
    <row r="21" spans="1:7" ht="70.95" customHeight="1" x14ac:dyDescent="0.3">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3"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1.95" customHeight="1" x14ac:dyDescent="0.3">
      <c r="A28" s="36"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c r="B32" s="12" t="s">
        <v>27</v>
      </c>
    </row>
    <row r="34" spans="1:8" x14ac:dyDescent="0.3">
      <c r="A34" s="12" t="s">
        <v>28</v>
      </c>
    </row>
    <row r="35" spans="1:8" x14ac:dyDescent="0.3">
      <c r="A35" s="16" t="s">
        <v>29</v>
      </c>
      <c r="B35" s="16" t="s">
        <v>30</v>
      </c>
      <c r="C35" s="16" t="s">
        <v>31</v>
      </c>
      <c r="D35" s="16" t="s">
        <v>32</v>
      </c>
      <c r="E35" s="16" t="s">
        <v>33</v>
      </c>
      <c r="F35" s="16" t="s">
        <v>34</v>
      </c>
      <c r="G35" s="16" t="s">
        <v>35</v>
      </c>
      <c r="H35" s="16" t="s">
        <v>36</v>
      </c>
    </row>
    <row r="36" spans="1:8" x14ac:dyDescent="0.3">
      <c r="A36" s="16" t="s">
        <v>37</v>
      </c>
      <c r="B36" s="16" t="s">
        <v>38</v>
      </c>
      <c r="C36" s="17"/>
      <c r="D36" s="17"/>
      <c r="E36" s="17"/>
      <c r="F36" s="17"/>
      <c r="G36" s="17"/>
      <c r="H36" s="17"/>
    </row>
    <row r="37" spans="1:8" x14ac:dyDescent="0.3">
      <c r="A37" s="17" t="s">
        <v>39</v>
      </c>
      <c r="B37" s="17" t="s">
        <v>38</v>
      </c>
      <c r="C37" s="17">
        <v>1600</v>
      </c>
      <c r="D37" s="17" t="s">
        <v>40</v>
      </c>
      <c r="E37" s="18"/>
      <c r="F37" s="17" t="str">
        <f>IF(ISBLANK(E37),"", PRODUCT(C37,E37))</f>
        <v/>
      </c>
      <c r="G37" s="19"/>
      <c r="H37" s="17"/>
    </row>
    <row r="38" spans="1:8" x14ac:dyDescent="0.3">
      <c r="A38" s="17" t="s">
        <v>41</v>
      </c>
      <c r="B38" s="17" t="s">
        <v>42</v>
      </c>
      <c r="C38" s="17"/>
      <c r="D38" s="17"/>
      <c r="E38" s="17"/>
      <c r="F38" s="17"/>
      <c r="G38" s="17"/>
      <c r="H38" s="19"/>
    </row>
    <row r="39" spans="1:8" x14ac:dyDescent="0.3">
      <c r="E39" s="16" t="s">
        <v>43</v>
      </c>
      <c r="F39" s="16" t="str">
        <f>IF((COUNT(C37:C38)&lt;&gt;COUNT(F37:F38)),"", ROUND(SUM(F37:F38),2))</f>
        <v/>
      </c>
      <c r="G39" s="14" t="str">
        <f>IF((COUNT(C37:C38)&lt;&gt;COUNT(F37:F38)),"Neužpildytos visų objektų kainos", "")</f>
        <v>Neužpildytos visų objektų kainos</v>
      </c>
    </row>
    <row r="40" spans="1:8" x14ac:dyDescent="0.3">
      <c r="C40" s="16" t="s">
        <v>44</v>
      </c>
      <c r="D40" s="19"/>
      <c r="E40" s="16" t="s">
        <v>45</v>
      </c>
      <c r="F40" s="16" t="str">
        <f>IF(OR(F39="",D40=""),"", ROUND(PRODUCT(D40,F39)/100,2))</f>
        <v/>
      </c>
      <c r="G40" s="14" t="str">
        <f>IF(D40="", "Nurodykite taikomą PVM dydį", "")</f>
        <v>Nurodykite taikomą PVM dydį</v>
      </c>
    </row>
    <row r="41" spans="1:8" x14ac:dyDescent="0.3">
      <c r="E41" s="16" t="s">
        <v>46</v>
      </c>
      <c r="F41" s="16">
        <f>IF(ISBLANK(F40), "", ROUND(SUM(F39:F40),2))</f>
        <v>0</v>
      </c>
    </row>
    <row r="45" spans="1:8" x14ac:dyDescent="0.3">
      <c r="A45" s="12" t="s">
        <v>47</v>
      </c>
      <c r="B45" s="12" t="s">
        <v>48</v>
      </c>
    </row>
    <row r="47" spans="1:8" x14ac:dyDescent="0.3">
      <c r="A47" s="12" t="s">
        <v>28</v>
      </c>
    </row>
    <row r="48" spans="1:8" x14ac:dyDescent="0.3">
      <c r="A48" s="16" t="s">
        <v>29</v>
      </c>
      <c r="B48" s="16" t="s">
        <v>30</v>
      </c>
      <c r="C48" s="16" t="s">
        <v>31</v>
      </c>
      <c r="D48" s="16" t="s">
        <v>32</v>
      </c>
      <c r="E48" s="16" t="s">
        <v>33</v>
      </c>
      <c r="F48" s="16" t="s">
        <v>34</v>
      </c>
      <c r="G48" s="16" t="s">
        <v>35</v>
      </c>
      <c r="H48" s="16" t="s">
        <v>36</v>
      </c>
    </row>
    <row r="49" spans="1:8" x14ac:dyDescent="0.3">
      <c r="A49" s="16" t="s">
        <v>49</v>
      </c>
      <c r="B49" s="16" t="s">
        <v>50</v>
      </c>
      <c r="C49" s="17"/>
      <c r="D49" s="17"/>
      <c r="E49" s="17"/>
      <c r="F49" s="17"/>
      <c r="G49" s="17"/>
      <c r="H49" s="17"/>
    </row>
    <row r="50" spans="1:8" x14ac:dyDescent="0.3">
      <c r="A50" s="17" t="s">
        <v>51</v>
      </c>
      <c r="B50" s="17" t="s">
        <v>50</v>
      </c>
      <c r="C50" s="17">
        <v>400</v>
      </c>
      <c r="D50" s="17" t="s">
        <v>40</v>
      </c>
      <c r="E50" s="18"/>
      <c r="F50" s="17" t="str">
        <f>IF(ISBLANK(E50),"", PRODUCT(C50,E50))</f>
        <v/>
      </c>
      <c r="G50" s="19"/>
      <c r="H50" s="17"/>
    </row>
    <row r="51" spans="1:8" x14ac:dyDescent="0.3">
      <c r="A51" s="17" t="s">
        <v>52</v>
      </c>
      <c r="B51" s="17" t="s">
        <v>53</v>
      </c>
      <c r="C51" s="17"/>
      <c r="D51" s="17"/>
      <c r="E51" s="17"/>
      <c r="F51" s="17"/>
      <c r="G51" s="17"/>
      <c r="H51" s="19"/>
    </row>
    <row r="52" spans="1:8" x14ac:dyDescent="0.3">
      <c r="E52" s="16" t="s">
        <v>43</v>
      </c>
      <c r="F52" s="16" t="str">
        <f>IF((COUNT(C50:C51)&lt;&gt;COUNT(F50:F51)),"", ROUND(SUM(F50:F51),2))</f>
        <v/>
      </c>
      <c r="G52" s="14" t="str">
        <f>IF((COUNT(C50:C51)&lt;&gt;COUNT(F50:F51)),"Neužpildytos visų objektų kainos", "")</f>
        <v>Neužpildytos visų objektų kainos</v>
      </c>
    </row>
    <row r="53" spans="1:8" x14ac:dyDescent="0.3">
      <c r="C53" s="16" t="s">
        <v>44</v>
      </c>
      <c r="D53" s="19"/>
      <c r="E53" s="16" t="s">
        <v>45</v>
      </c>
      <c r="F53" s="16" t="str">
        <f>IF(OR(F52="",D53=""),"", ROUND(PRODUCT(D53,F52)/100,2))</f>
        <v/>
      </c>
      <c r="G53" s="14" t="str">
        <f>IF(D53="", "Nurodykite taikomą PVM dydį", "")</f>
        <v>Nurodykite taikomą PVM dydį</v>
      </c>
    </row>
    <row r="54" spans="1:8" x14ac:dyDescent="0.3">
      <c r="E54" s="16" t="s">
        <v>46</v>
      </c>
      <c r="F54" s="16">
        <f>IF(ISBLANK(F53), "", ROUND(SUM(F52:F53),2))</f>
        <v>0</v>
      </c>
    </row>
    <row r="58" spans="1:8" x14ac:dyDescent="0.3">
      <c r="A58" s="12" t="s">
        <v>54</v>
      </c>
      <c r="B58" s="12" t="s">
        <v>55</v>
      </c>
    </row>
    <row r="60" spans="1:8" x14ac:dyDescent="0.3">
      <c r="A60" s="12" t="s">
        <v>28</v>
      </c>
    </row>
    <row r="61" spans="1:8" x14ac:dyDescent="0.3">
      <c r="A61" s="16" t="s">
        <v>29</v>
      </c>
      <c r="B61" s="16" t="s">
        <v>30</v>
      </c>
      <c r="C61" s="16" t="s">
        <v>31</v>
      </c>
      <c r="D61" s="16" t="s">
        <v>32</v>
      </c>
      <c r="E61" s="16" t="s">
        <v>33</v>
      </c>
      <c r="F61" s="16" t="s">
        <v>34</v>
      </c>
      <c r="G61" s="16" t="s">
        <v>35</v>
      </c>
      <c r="H61" s="16" t="s">
        <v>36</v>
      </c>
    </row>
    <row r="62" spans="1:8" x14ac:dyDescent="0.3">
      <c r="A62" s="16" t="s">
        <v>56</v>
      </c>
      <c r="B62" s="16" t="s">
        <v>57</v>
      </c>
      <c r="C62" s="17"/>
      <c r="D62" s="17"/>
      <c r="E62" s="17"/>
      <c r="F62" s="17"/>
      <c r="G62" s="17"/>
      <c r="H62" s="17"/>
    </row>
    <row r="63" spans="1:8" x14ac:dyDescent="0.3">
      <c r="A63" s="17" t="s">
        <v>58</v>
      </c>
      <c r="B63" s="17" t="s">
        <v>57</v>
      </c>
      <c r="C63" s="17">
        <v>1000</v>
      </c>
      <c r="D63" s="17" t="s">
        <v>40</v>
      </c>
      <c r="E63" s="18"/>
      <c r="F63" s="17" t="str">
        <f>IF(ISBLANK(E63),"", PRODUCT(C63,E63))</f>
        <v/>
      </c>
      <c r="G63" s="19"/>
      <c r="H63" s="17"/>
    </row>
    <row r="64" spans="1:8" x14ac:dyDescent="0.3">
      <c r="A64" s="17" t="s">
        <v>59</v>
      </c>
      <c r="B64" s="17" t="s">
        <v>60</v>
      </c>
      <c r="C64" s="17"/>
      <c r="D64" s="17"/>
      <c r="E64" s="17"/>
      <c r="F64" s="17"/>
      <c r="G64" s="17"/>
      <c r="H64" s="19"/>
    </row>
    <row r="65" spans="1:8" x14ac:dyDescent="0.3">
      <c r="E65" s="16" t="s">
        <v>43</v>
      </c>
      <c r="F65" s="16" t="str">
        <f>IF((COUNT(C63:C64)&lt;&gt;COUNT(F63:F64)),"", ROUND(SUM(F63:F64),2))</f>
        <v/>
      </c>
      <c r="G65" s="14" t="str">
        <f>IF((COUNT(C63:C64)&lt;&gt;COUNT(F63:F64)),"Neužpildytos visų objektų kainos", "")</f>
        <v>Neužpildytos visų objektų kainos</v>
      </c>
    </row>
    <row r="66" spans="1:8" x14ac:dyDescent="0.3">
      <c r="C66" s="16" t="s">
        <v>44</v>
      </c>
      <c r="D66" s="19"/>
      <c r="E66" s="16" t="s">
        <v>45</v>
      </c>
      <c r="F66" s="16" t="str">
        <f>IF(OR(F65="",D66=""),"", ROUND(PRODUCT(D66,F65)/100,2))</f>
        <v/>
      </c>
      <c r="G66" s="14" t="str">
        <f>IF(D66="", "Nurodykite taikomą PVM dydį", "")</f>
        <v>Nurodykite taikomą PVM dydį</v>
      </c>
    </row>
    <row r="67" spans="1:8" x14ac:dyDescent="0.3">
      <c r="E67" s="16" t="s">
        <v>46</v>
      </c>
      <c r="F67" s="16">
        <f>IF(ISBLANK(F66), "", ROUND(SUM(F65:F66),2))</f>
        <v>0</v>
      </c>
    </row>
    <row r="71" spans="1:8" x14ac:dyDescent="0.3">
      <c r="A71" s="12" t="s">
        <v>61</v>
      </c>
      <c r="B71" s="12" t="s">
        <v>62</v>
      </c>
    </row>
    <row r="73" spans="1:8" x14ac:dyDescent="0.3">
      <c r="A73" s="12" t="s">
        <v>28</v>
      </c>
    </row>
    <row r="74" spans="1:8" x14ac:dyDescent="0.3">
      <c r="A74" s="16" t="s">
        <v>29</v>
      </c>
      <c r="B74" s="16" t="s">
        <v>30</v>
      </c>
      <c r="C74" s="16" t="s">
        <v>31</v>
      </c>
      <c r="D74" s="16" t="s">
        <v>32</v>
      </c>
      <c r="E74" s="16" t="s">
        <v>33</v>
      </c>
      <c r="F74" s="16" t="s">
        <v>34</v>
      </c>
      <c r="G74" s="16" t="s">
        <v>35</v>
      </c>
      <c r="H74" s="16" t="s">
        <v>36</v>
      </c>
    </row>
    <row r="75" spans="1:8" x14ac:dyDescent="0.3">
      <c r="A75" s="16" t="s">
        <v>63</v>
      </c>
      <c r="B75" s="16" t="s">
        <v>64</v>
      </c>
      <c r="C75" s="17"/>
      <c r="D75" s="17"/>
      <c r="E75" s="17"/>
      <c r="F75" s="17"/>
      <c r="G75" s="17"/>
      <c r="H75" s="17"/>
    </row>
    <row r="76" spans="1:8" x14ac:dyDescent="0.3">
      <c r="A76" s="17" t="s">
        <v>65</v>
      </c>
      <c r="B76" s="17" t="s">
        <v>64</v>
      </c>
      <c r="C76" s="17">
        <v>1400</v>
      </c>
      <c r="D76" s="17" t="s">
        <v>40</v>
      </c>
      <c r="E76" s="18"/>
      <c r="F76" s="17" t="str">
        <f>IF(ISBLANK(E76),"", PRODUCT(C76,E76))</f>
        <v/>
      </c>
      <c r="G76" s="19"/>
      <c r="H76" s="17"/>
    </row>
    <row r="77" spans="1:8" x14ac:dyDescent="0.3">
      <c r="A77" s="17" t="s">
        <v>66</v>
      </c>
      <c r="B77" s="17" t="s">
        <v>67</v>
      </c>
      <c r="C77" s="17"/>
      <c r="D77" s="17"/>
      <c r="E77" s="17"/>
      <c r="F77" s="17"/>
      <c r="G77" s="17"/>
      <c r="H77" s="19"/>
    </row>
    <row r="78" spans="1:8" x14ac:dyDescent="0.3">
      <c r="E78" s="16" t="s">
        <v>43</v>
      </c>
      <c r="F78" s="16" t="str">
        <f>IF((COUNT(C76:C77)&lt;&gt;COUNT(F76:F77)),"", ROUND(SUM(F76:F77),2))</f>
        <v/>
      </c>
      <c r="G78" s="14" t="str">
        <f>IF((COUNT(C76:C77)&lt;&gt;COUNT(F76:F77)),"Neužpildytos visų objektų kainos", "")</f>
        <v>Neužpildytos visų objektų kainos</v>
      </c>
    </row>
    <row r="79" spans="1:8" x14ac:dyDescent="0.3">
      <c r="C79" s="16" t="s">
        <v>44</v>
      </c>
      <c r="D79" s="19"/>
      <c r="E79" s="16" t="s">
        <v>45</v>
      </c>
      <c r="F79" s="16" t="str">
        <f>IF(OR(F78="",D79=""),"", ROUND(PRODUCT(D79,F78)/100,2))</f>
        <v/>
      </c>
      <c r="G79" s="14" t="str">
        <f>IF(D79="", "Nurodykite taikomą PVM dydį", "")</f>
        <v>Nurodykite taikomą PVM dydį</v>
      </c>
    </row>
    <row r="80" spans="1:8" x14ac:dyDescent="0.3">
      <c r="E80" s="16" t="s">
        <v>46</v>
      </c>
      <c r="F80" s="16">
        <f>IF(ISBLANK(F79), "", ROUND(SUM(F78:F79),2))</f>
        <v>0</v>
      </c>
    </row>
    <row r="84" spans="1:8" x14ac:dyDescent="0.3">
      <c r="A84" s="12" t="s">
        <v>68</v>
      </c>
      <c r="B84" s="12" t="s">
        <v>69</v>
      </c>
    </row>
    <row r="86" spans="1:8" x14ac:dyDescent="0.3">
      <c r="A86" s="12" t="s">
        <v>28</v>
      </c>
    </row>
    <row r="87" spans="1:8" x14ac:dyDescent="0.3">
      <c r="A87" s="16" t="s">
        <v>29</v>
      </c>
      <c r="B87" s="16" t="s">
        <v>30</v>
      </c>
      <c r="C87" s="16" t="s">
        <v>31</v>
      </c>
      <c r="D87" s="16" t="s">
        <v>32</v>
      </c>
      <c r="E87" s="16" t="s">
        <v>33</v>
      </c>
      <c r="F87" s="16" t="s">
        <v>34</v>
      </c>
      <c r="G87" s="16" t="s">
        <v>35</v>
      </c>
      <c r="H87" s="16" t="s">
        <v>36</v>
      </c>
    </row>
    <row r="88" spans="1:8" x14ac:dyDescent="0.3">
      <c r="A88" s="16" t="s">
        <v>70</v>
      </c>
      <c r="B88" s="16" t="s">
        <v>71</v>
      </c>
      <c r="C88" s="17"/>
      <c r="D88" s="17"/>
      <c r="E88" s="17"/>
      <c r="F88" s="17"/>
      <c r="G88" s="17"/>
      <c r="H88" s="17"/>
    </row>
    <row r="89" spans="1:8" x14ac:dyDescent="0.3">
      <c r="A89" s="17" t="s">
        <v>72</v>
      </c>
      <c r="B89" s="17" t="s">
        <v>71</v>
      </c>
      <c r="C89" s="17">
        <v>1600</v>
      </c>
      <c r="D89" s="17" t="s">
        <v>40</v>
      </c>
      <c r="E89" s="18"/>
      <c r="F89" s="17" t="str">
        <f>IF(ISBLANK(E89),"", PRODUCT(C89,E89))</f>
        <v/>
      </c>
      <c r="G89" s="19"/>
      <c r="H89" s="17"/>
    </row>
    <row r="90" spans="1:8" x14ac:dyDescent="0.3">
      <c r="A90" s="17" t="s">
        <v>73</v>
      </c>
      <c r="B90" s="17" t="s">
        <v>74</v>
      </c>
      <c r="C90" s="17"/>
      <c r="D90" s="17"/>
      <c r="E90" s="17"/>
      <c r="F90" s="17"/>
      <c r="G90" s="17"/>
      <c r="H90" s="19"/>
    </row>
    <row r="91" spans="1:8" x14ac:dyDescent="0.3">
      <c r="E91" s="16" t="s">
        <v>43</v>
      </c>
      <c r="F91" s="16" t="str">
        <f>IF((COUNT(C89:C90)&lt;&gt;COUNT(F89:F90)),"", ROUND(SUM(F89:F90),2))</f>
        <v/>
      </c>
      <c r="G91" s="14" t="str">
        <f>IF((COUNT(C89:C90)&lt;&gt;COUNT(F89:F90)),"Neužpildytos visų objektų kainos", "")</f>
        <v>Neužpildytos visų objektų kainos</v>
      </c>
    </row>
    <row r="92" spans="1:8" x14ac:dyDescent="0.3">
      <c r="C92" s="16" t="s">
        <v>44</v>
      </c>
      <c r="D92" s="19"/>
      <c r="E92" s="16" t="s">
        <v>45</v>
      </c>
      <c r="F92" s="16" t="str">
        <f>IF(OR(F91="",D92=""),"", ROUND(PRODUCT(D92,F91)/100,2))</f>
        <v/>
      </c>
      <c r="G92" s="14" t="str">
        <f>IF(D92="", "Nurodykite taikomą PVM dydį", "")</f>
        <v>Nurodykite taikomą PVM dydį</v>
      </c>
    </row>
    <row r="93" spans="1:8" x14ac:dyDescent="0.3">
      <c r="E93" s="16" t="s">
        <v>46</v>
      </c>
      <c r="F93" s="16">
        <f>IF(ISBLANK(F92), "", ROUND(SUM(F91:F92),2))</f>
        <v>0</v>
      </c>
    </row>
    <row r="97" spans="1:8" x14ac:dyDescent="0.3">
      <c r="A97" s="12" t="s">
        <v>75</v>
      </c>
      <c r="B97" s="12" t="s">
        <v>76</v>
      </c>
    </row>
    <row r="99" spans="1:8" x14ac:dyDescent="0.3">
      <c r="A99" s="12" t="s">
        <v>28</v>
      </c>
    </row>
    <row r="100" spans="1:8" x14ac:dyDescent="0.3">
      <c r="A100" s="16" t="s">
        <v>29</v>
      </c>
      <c r="B100" s="16" t="s">
        <v>30</v>
      </c>
      <c r="C100" s="16" t="s">
        <v>31</v>
      </c>
      <c r="D100" s="16" t="s">
        <v>32</v>
      </c>
      <c r="E100" s="16" t="s">
        <v>33</v>
      </c>
      <c r="F100" s="16" t="s">
        <v>34</v>
      </c>
      <c r="G100" s="16" t="s">
        <v>35</v>
      </c>
      <c r="H100" s="16" t="s">
        <v>36</v>
      </c>
    </row>
    <row r="101" spans="1:8" x14ac:dyDescent="0.3">
      <c r="A101" s="16" t="s">
        <v>77</v>
      </c>
      <c r="B101" s="16" t="s">
        <v>78</v>
      </c>
      <c r="C101" s="17"/>
      <c r="D101" s="17"/>
      <c r="E101" s="17"/>
      <c r="F101" s="17"/>
      <c r="G101" s="17"/>
      <c r="H101" s="17"/>
    </row>
    <row r="102" spans="1:8" x14ac:dyDescent="0.3">
      <c r="A102" s="17" t="s">
        <v>79</v>
      </c>
      <c r="B102" s="17" t="s">
        <v>78</v>
      </c>
      <c r="C102" s="17">
        <v>450</v>
      </c>
      <c r="D102" s="17" t="s">
        <v>40</v>
      </c>
      <c r="E102" s="18"/>
      <c r="F102" s="17" t="str">
        <f>IF(ISBLANK(E102),"", PRODUCT(C102,E102))</f>
        <v/>
      </c>
      <c r="G102" s="19"/>
      <c r="H102" s="17"/>
    </row>
    <row r="103" spans="1:8" x14ac:dyDescent="0.3">
      <c r="A103" s="17" t="s">
        <v>80</v>
      </c>
      <c r="B103" s="17" t="s">
        <v>81</v>
      </c>
      <c r="C103" s="17"/>
      <c r="D103" s="17"/>
      <c r="E103" s="17"/>
      <c r="F103" s="17"/>
      <c r="G103" s="17"/>
      <c r="H103" s="19"/>
    </row>
    <row r="104" spans="1:8" x14ac:dyDescent="0.3">
      <c r="E104" s="16" t="s">
        <v>43</v>
      </c>
      <c r="F104" s="16" t="str">
        <f>IF((COUNT(C102:C103)&lt;&gt;COUNT(F102:F103)),"", ROUND(SUM(F102:F103),2))</f>
        <v/>
      </c>
      <c r="G104" s="14" t="str">
        <f>IF((COUNT(C102:C103)&lt;&gt;COUNT(F102:F103)),"Neužpildytos visų objektų kainos", "")</f>
        <v>Neužpildytos visų objektų kainos</v>
      </c>
    </row>
    <row r="105" spans="1:8" x14ac:dyDescent="0.3">
      <c r="C105" s="16" t="s">
        <v>44</v>
      </c>
      <c r="D105" s="19"/>
      <c r="E105" s="16" t="s">
        <v>45</v>
      </c>
      <c r="F105" s="16" t="str">
        <f>IF(OR(F104="",D105=""),"", ROUND(PRODUCT(D105,F104)/100,2))</f>
        <v/>
      </c>
      <c r="G105" s="14" t="str">
        <f>IF(D105="", "Nurodykite taikomą PVM dydį", "")</f>
        <v>Nurodykite taikomą PVM dydį</v>
      </c>
    </row>
    <row r="106" spans="1:8" x14ac:dyDescent="0.3">
      <c r="E106" s="16" t="s">
        <v>46</v>
      </c>
      <c r="F106" s="16">
        <f>IF(ISBLANK(F105), "", ROUND(SUM(F104:F105),2))</f>
        <v>0</v>
      </c>
    </row>
    <row r="110" spans="1:8" x14ac:dyDescent="0.3">
      <c r="A110" s="12" t="s">
        <v>82</v>
      </c>
      <c r="B110" s="12" t="s">
        <v>83</v>
      </c>
    </row>
    <row r="112" spans="1:8" x14ac:dyDescent="0.3">
      <c r="A112" s="12" t="s">
        <v>28</v>
      </c>
    </row>
    <row r="113" spans="1:8" x14ac:dyDescent="0.3">
      <c r="A113" s="16" t="s">
        <v>29</v>
      </c>
      <c r="B113" s="16" t="s">
        <v>30</v>
      </c>
      <c r="C113" s="16" t="s">
        <v>31</v>
      </c>
      <c r="D113" s="16" t="s">
        <v>32</v>
      </c>
      <c r="E113" s="16" t="s">
        <v>33</v>
      </c>
      <c r="F113" s="16" t="s">
        <v>34</v>
      </c>
      <c r="G113" s="16" t="s">
        <v>35</v>
      </c>
      <c r="H113" s="16" t="s">
        <v>36</v>
      </c>
    </row>
    <row r="114" spans="1:8" x14ac:dyDescent="0.3">
      <c r="A114" s="16" t="s">
        <v>84</v>
      </c>
      <c r="B114" s="16" t="s">
        <v>85</v>
      </c>
      <c r="C114" s="17"/>
      <c r="D114" s="17"/>
      <c r="E114" s="17"/>
      <c r="F114" s="17"/>
      <c r="G114" s="17"/>
      <c r="H114" s="17"/>
    </row>
    <row r="115" spans="1:8" x14ac:dyDescent="0.3">
      <c r="A115" s="17" t="s">
        <v>86</v>
      </c>
      <c r="B115" s="17" t="s">
        <v>85</v>
      </c>
      <c r="C115" s="17">
        <v>2500</v>
      </c>
      <c r="D115" s="17" t="s">
        <v>40</v>
      </c>
      <c r="E115" s="18"/>
      <c r="F115" s="17" t="str">
        <f>IF(ISBLANK(E115),"", PRODUCT(C115,E115))</f>
        <v/>
      </c>
      <c r="G115" s="19"/>
      <c r="H115" s="17"/>
    </row>
    <row r="116" spans="1:8" x14ac:dyDescent="0.3">
      <c r="A116" s="17" t="s">
        <v>87</v>
      </c>
      <c r="B116" s="17" t="s">
        <v>88</v>
      </c>
      <c r="C116" s="17"/>
      <c r="D116" s="17"/>
      <c r="E116" s="17"/>
      <c r="F116" s="17"/>
      <c r="G116" s="17"/>
      <c r="H116" s="19"/>
    </row>
    <row r="117" spans="1:8" x14ac:dyDescent="0.3">
      <c r="E117" s="16" t="s">
        <v>43</v>
      </c>
      <c r="F117" s="16" t="str">
        <f>IF((COUNT(C115:C116)&lt;&gt;COUNT(F115:F116)),"", ROUND(SUM(F115:F116),2))</f>
        <v/>
      </c>
      <c r="G117" s="14" t="str">
        <f>IF((COUNT(C115:C116)&lt;&gt;COUNT(F115:F116)),"Neužpildytos visų objektų kainos", "")</f>
        <v>Neužpildytos visų objektų kainos</v>
      </c>
    </row>
    <row r="118" spans="1:8" x14ac:dyDescent="0.3">
      <c r="C118" s="16" t="s">
        <v>44</v>
      </c>
      <c r="D118" s="19"/>
      <c r="E118" s="16" t="s">
        <v>45</v>
      </c>
      <c r="F118" s="16" t="str">
        <f>IF(OR(F117="",D118=""),"", ROUND(PRODUCT(D118,F117)/100,2))</f>
        <v/>
      </c>
      <c r="G118" s="14" t="str">
        <f>IF(D118="", "Nurodykite taikomą PVM dydį", "")</f>
        <v>Nurodykite taikomą PVM dydį</v>
      </c>
    </row>
    <row r="119" spans="1:8" x14ac:dyDescent="0.3">
      <c r="E119" s="16" t="s">
        <v>46</v>
      </c>
      <c r="F119" s="16">
        <f>IF(ISBLANK(F118), "", ROUND(SUM(F117:F118),2))</f>
        <v>0</v>
      </c>
    </row>
    <row r="123" spans="1:8" x14ac:dyDescent="0.3">
      <c r="A123" s="12" t="s">
        <v>89</v>
      </c>
      <c r="B123" s="12" t="s">
        <v>90</v>
      </c>
    </row>
    <row r="125" spans="1:8" x14ac:dyDescent="0.3">
      <c r="A125" s="12" t="s">
        <v>28</v>
      </c>
    </row>
    <row r="126" spans="1:8" x14ac:dyDescent="0.3">
      <c r="A126" s="16" t="s">
        <v>29</v>
      </c>
      <c r="B126" s="16" t="s">
        <v>30</v>
      </c>
      <c r="C126" s="16" t="s">
        <v>31</v>
      </c>
      <c r="D126" s="16" t="s">
        <v>32</v>
      </c>
      <c r="E126" s="16" t="s">
        <v>33</v>
      </c>
      <c r="F126" s="16" t="s">
        <v>34</v>
      </c>
      <c r="G126" s="16" t="s">
        <v>35</v>
      </c>
      <c r="H126" s="16" t="s">
        <v>36</v>
      </c>
    </row>
    <row r="127" spans="1:8" x14ac:dyDescent="0.3">
      <c r="A127" s="16" t="s">
        <v>91</v>
      </c>
      <c r="B127" s="16" t="s">
        <v>92</v>
      </c>
      <c r="C127" s="17"/>
      <c r="D127" s="17"/>
      <c r="E127" s="17"/>
      <c r="F127" s="17"/>
      <c r="G127" s="17"/>
      <c r="H127" s="17"/>
    </row>
    <row r="128" spans="1:8" x14ac:dyDescent="0.3">
      <c r="A128" s="17" t="s">
        <v>93</v>
      </c>
      <c r="B128" s="17" t="s">
        <v>92</v>
      </c>
      <c r="C128" s="17">
        <v>1400</v>
      </c>
      <c r="D128" s="17" t="s">
        <v>40</v>
      </c>
      <c r="E128" s="18"/>
      <c r="F128" s="17" t="str">
        <f>IF(ISBLANK(E128),"", PRODUCT(C128,E128))</f>
        <v/>
      </c>
      <c r="G128" s="19"/>
      <c r="H128" s="17"/>
    </row>
    <row r="129" spans="1:8" x14ac:dyDescent="0.3">
      <c r="A129" s="17" t="s">
        <v>94</v>
      </c>
      <c r="B129" s="17" t="s">
        <v>95</v>
      </c>
      <c r="C129" s="17"/>
      <c r="D129" s="17"/>
      <c r="E129" s="17"/>
      <c r="F129" s="17"/>
      <c r="G129" s="17"/>
      <c r="H129" s="19"/>
    </row>
    <row r="130" spans="1:8" x14ac:dyDescent="0.3">
      <c r="E130" s="16" t="s">
        <v>43</v>
      </c>
      <c r="F130" s="16" t="str">
        <f>IF((COUNT(C128:C129)&lt;&gt;COUNT(F128:F129)),"", ROUND(SUM(F128:F129),2))</f>
        <v/>
      </c>
      <c r="G130" s="14" t="str">
        <f>IF((COUNT(C128:C129)&lt;&gt;COUNT(F128:F129)),"Neužpildytos visų objektų kainos", "")</f>
        <v>Neužpildytos visų objektų kainos</v>
      </c>
    </row>
    <row r="131" spans="1:8" x14ac:dyDescent="0.3">
      <c r="C131" s="16" t="s">
        <v>44</v>
      </c>
      <c r="D131" s="19"/>
      <c r="E131" s="16" t="s">
        <v>45</v>
      </c>
      <c r="F131" s="16" t="str">
        <f>IF(OR(F130="",D131=""),"", ROUND(PRODUCT(D131,F130)/100,2))</f>
        <v/>
      </c>
      <c r="G131" s="14" t="str">
        <f>IF(D131="", "Nurodykite taikomą PVM dydį", "")</f>
        <v>Nurodykite taikomą PVM dydį</v>
      </c>
    </row>
    <row r="132" spans="1:8" x14ac:dyDescent="0.3">
      <c r="E132" s="16" t="s">
        <v>46</v>
      </c>
      <c r="F132" s="16">
        <f>IF(ISBLANK(F131), "", ROUND(SUM(F130:F131),2))</f>
        <v>0</v>
      </c>
    </row>
    <row r="136" spans="1:8" x14ac:dyDescent="0.3">
      <c r="A136" s="12" t="s">
        <v>96</v>
      </c>
      <c r="B136" s="12" t="s">
        <v>97</v>
      </c>
    </row>
    <row r="138" spans="1:8" x14ac:dyDescent="0.3">
      <c r="A138" s="12" t="s">
        <v>28</v>
      </c>
    </row>
    <row r="139" spans="1:8" x14ac:dyDescent="0.3">
      <c r="A139" s="16" t="s">
        <v>29</v>
      </c>
      <c r="B139" s="16" t="s">
        <v>30</v>
      </c>
      <c r="C139" s="16" t="s">
        <v>31</v>
      </c>
      <c r="D139" s="16" t="s">
        <v>32</v>
      </c>
      <c r="E139" s="16" t="s">
        <v>33</v>
      </c>
      <c r="F139" s="16" t="s">
        <v>34</v>
      </c>
      <c r="G139" s="16" t="s">
        <v>35</v>
      </c>
      <c r="H139" s="16" t="s">
        <v>36</v>
      </c>
    </row>
    <row r="140" spans="1:8" x14ac:dyDescent="0.3">
      <c r="A140" s="16" t="s">
        <v>98</v>
      </c>
      <c r="B140" s="16" t="s">
        <v>99</v>
      </c>
      <c r="C140" s="17"/>
      <c r="D140" s="17"/>
      <c r="E140" s="17"/>
      <c r="F140" s="17"/>
      <c r="G140" s="17"/>
      <c r="H140" s="17"/>
    </row>
    <row r="141" spans="1:8" x14ac:dyDescent="0.3">
      <c r="A141" s="17" t="s">
        <v>100</v>
      </c>
      <c r="B141" s="17" t="s">
        <v>99</v>
      </c>
      <c r="C141" s="17">
        <v>1200</v>
      </c>
      <c r="D141" s="17" t="s">
        <v>40</v>
      </c>
      <c r="E141" s="18"/>
      <c r="F141" s="17" t="str">
        <f>IF(ISBLANK(E141),"", PRODUCT(C141,E141))</f>
        <v/>
      </c>
      <c r="G141" s="19"/>
      <c r="H141" s="17"/>
    </row>
    <row r="142" spans="1:8" x14ac:dyDescent="0.3">
      <c r="A142" s="17" t="s">
        <v>101</v>
      </c>
      <c r="B142" s="17" t="s">
        <v>102</v>
      </c>
      <c r="C142" s="17"/>
      <c r="D142" s="17"/>
      <c r="E142" s="17"/>
      <c r="F142" s="17"/>
      <c r="G142" s="17"/>
      <c r="H142" s="19"/>
    </row>
    <row r="143" spans="1:8" x14ac:dyDescent="0.3">
      <c r="E143" s="16" t="s">
        <v>43</v>
      </c>
      <c r="F143" s="16" t="str">
        <f>IF((COUNT(C141:C142)&lt;&gt;COUNT(F141:F142)),"", ROUND(SUM(F141:F142),2))</f>
        <v/>
      </c>
      <c r="G143" s="14" t="str">
        <f>IF((COUNT(C141:C142)&lt;&gt;COUNT(F141:F142)),"Neužpildytos visų objektų kainos", "")</f>
        <v>Neužpildytos visų objektų kainos</v>
      </c>
    </row>
    <row r="144" spans="1:8" x14ac:dyDescent="0.3">
      <c r="C144" s="16" t="s">
        <v>44</v>
      </c>
      <c r="D144" s="19"/>
      <c r="E144" s="16" t="s">
        <v>45</v>
      </c>
      <c r="F144" s="16" t="str">
        <f>IF(OR(F143="",D144=""),"", ROUND(PRODUCT(D144,F143)/100,2))</f>
        <v/>
      </c>
      <c r="G144" s="14" t="str">
        <f>IF(D144="", "Nurodykite taikomą PVM dydį", "")</f>
        <v>Nurodykite taikomą PVM dydį</v>
      </c>
    </row>
    <row r="145" spans="5:6" x14ac:dyDescent="0.3">
      <c r="E145" s="16" t="s">
        <v>46</v>
      </c>
      <c r="F145" s="16">
        <f>IF(ISBLANK(F144), "", ROUND(SUM(F143:F144),2))</f>
        <v>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8" t="s">
        <v>103</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5" t="s">
        <v>104</v>
      </c>
      <c r="B5" s="44"/>
      <c r="C5" s="42" t="s">
        <v>105</v>
      </c>
      <c r="D5" s="43"/>
      <c r="E5" s="44"/>
      <c r="F5" s="42" t="s">
        <v>106</v>
      </c>
      <c r="G5" s="43"/>
      <c r="H5" s="44"/>
      <c r="I5" s="42" t="s">
        <v>107</v>
      </c>
      <c r="J5" s="44"/>
      <c r="K5" s="9" t="s">
        <v>108</v>
      </c>
    </row>
    <row r="6" spans="1:11" ht="49.05" customHeight="1" x14ac:dyDescent="0.3">
      <c r="A6" s="49"/>
      <c r="B6" s="29"/>
      <c r="C6" s="45"/>
      <c r="D6" s="46"/>
      <c r="E6" s="29"/>
      <c r="F6" s="45"/>
      <c r="G6" s="46"/>
      <c r="H6" s="29"/>
      <c r="I6" s="45"/>
      <c r="J6" s="29"/>
      <c r="K6" s="20"/>
    </row>
    <row r="7" spans="1:11" ht="49.05" customHeight="1" x14ac:dyDescent="0.3">
      <c r="A7" s="49"/>
      <c r="B7" s="29"/>
      <c r="C7" s="45"/>
      <c r="D7" s="46"/>
      <c r="E7" s="29"/>
      <c r="F7" s="45"/>
      <c r="G7" s="46"/>
      <c r="H7" s="29"/>
      <c r="I7" s="45"/>
      <c r="J7" s="29"/>
      <c r="K7" s="20"/>
    </row>
    <row r="8" spans="1:11" ht="49.05" customHeight="1" x14ac:dyDescent="0.3">
      <c r="A8" s="49"/>
      <c r="B8" s="29"/>
      <c r="C8" s="45"/>
      <c r="D8" s="46"/>
      <c r="E8" s="29"/>
      <c r="F8" s="45"/>
      <c r="G8" s="46"/>
      <c r="H8" s="29"/>
      <c r="I8" s="45"/>
      <c r="J8" s="29"/>
      <c r="K8" s="20"/>
    </row>
    <row r="9" spans="1:11" ht="49.05" customHeight="1" x14ac:dyDescent="0.3">
      <c r="A9" s="49"/>
      <c r="B9" s="29"/>
      <c r="C9" s="45"/>
      <c r="D9" s="46"/>
      <c r="E9" s="29"/>
      <c r="F9" s="45"/>
      <c r="G9" s="46"/>
      <c r="H9" s="29"/>
      <c r="I9" s="45"/>
      <c r="J9" s="29"/>
      <c r="K9" s="20"/>
    </row>
    <row r="10" spans="1:11" ht="49.05" customHeight="1" x14ac:dyDescent="0.3">
      <c r="A10" s="49"/>
      <c r="B10" s="29"/>
      <c r="C10" s="45"/>
      <c r="D10" s="46"/>
      <c r="E10" s="29"/>
      <c r="F10" s="45"/>
      <c r="G10" s="46"/>
      <c r="H10" s="29"/>
      <c r="I10" s="45"/>
      <c r="J10" s="29"/>
      <c r="K10" s="20"/>
    </row>
    <row r="11" spans="1:11" ht="49.05" customHeight="1" x14ac:dyDescent="0.3">
      <c r="A11" s="49"/>
      <c r="B11" s="29"/>
      <c r="C11" s="45"/>
      <c r="D11" s="46"/>
      <c r="E11" s="29"/>
      <c r="F11" s="45"/>
      <c r="G11" s="46"/>
      <c r="H11" s="29"/>
      <c r="I11" s="45"/>
      <c r="J11" s="29"/>
      <c r="K11" s="20"/>
    </row>
    <row r="12" spans="1:11" ht="49.05" customHeight="1" x14ac:dyDescent="0.3">
      <c r="A12" s="49"/>
      <c r="B12" s="29"/>
      <c r="C12" s="45"/>
      <c r="D12" s="46"/>
      <c r="E12" s="29"/>
      <c r="F12" s="45"/>
      <c r="G12" s="46"/>
      <c r="H12" s="29"/>
      <c r="I12" s="45"/>
      <c r="J12" s="29"/>
      <c r="K12" s="20"/>
    </row>
    <row r="13" spans="1:11" ht="49.05" customHeight="1" x14ac:dyDescent="0.3">
      <c r="A13" s="49"/>
      <c r="B13" s="29"/>
      <c r="C13" s="45"/>
      <c r="D13" s="46"/>
      <c r="E13" s="29"/>
      <c r="F13" s="45"/>
      <c r="G13" s="46"/>
      <c r="H13" s="29"/>
      <c r="I13" s="45"/>
      <c r="J13" s="29"/>
      <c r="K13" s="20"/>
    </row>
    <row r="14" spans="1:11" ht="49.05" customHeight="1" x14ac:dyDescent="0.3">
      <c r="A14" s="49"/>
      <c r="B14" s="29"/>
      <c r="C14" s="45"/>
      <c r="D14" s="46"/>
      <c r="E14" s="29"/>
      <c r="F14" s="45"/>
      <c r="G14" s="46"/>
      <c r="H14" s="29"/>
      <c r="I14" s="45"/>
      <c r="J14" s="29"/>
      <c r="K14" s="20"/>
    </row>
    <row r="15" spans="1:11" ht="48" customHeight="1" thickBot="1" x14ac:dyDescent="0.35">
      <c r="A15" s="40"/>
      <c r="B15" s="41"/>
      <c r="C15" s="57"/>
      <c r="D15" s="62"/>
      <c r="E15" s="41"/>
      <c r="F15" s="57"/>
      <c r="G15" s="62"/>
      <c r="H15" s="41"/>
      <c r="I15" s="57"/>
      <c r="J15" s="41"/>
      <c r="K15" s="21"/>
    </row>
    <row r="16" spans="1:11" ht="19.05" customHeight="1" x14ac:dyDescent="0.3">
      <c r="A16" s="10"/>
      <c r="B16" s="10"/>
      <c r="C16" s="10"/>
      <c r="D16" s="10"/>
      <c r="E16" s="10"/>
      <c r="F16" s="10"/>
      <c r="G16" s="10"/>
      <c r="H16" s="10"/>
      <c r="I16" s="10"/>
      <c r="J16" s="10"/>
      <c r="K16" s="11"/>
    </row>
    <row r="17" spans="1:11" ht="49.05" customHeight="1" x14ac:dyDescent="0.3">
      <c r="A17" s="53" t="s">
        <v>109</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5" t="s">
        <v>30</v>
      </c>
      <c r="B19" s="44"/>
      <c r="C19" s="42" t="s">
        <v>105</v>
      </c>
      <c r="D19" s="43"/>
      <c r="E19" s="44"/>
      <c r="F19" s="42" t="s">
        <v>110</v>
      </c>
      <c r="G19" s="43"/>
      <c r="H19" s="44"/>
      <c r="I19" s="63" t="s">
        <v>107</v>
      </c>
      <c r="J19" s="61"/>
      <c r="K19" s="11"/>
    </row>
    <row r="20" spans="1:11" ht="49.05" customHeight="1" x14ac:dyDescent="0.3">
      <c r="A20" s="49"/>
      <c r="B20" s="29"/>
      <c r="C20" s="45"/>
      <c r="D20" s="46"/>
      <c r="E20" s="29"/>
      <c r="F20" s="45"/>
      <c r="G20" s="46"/>
      <c r="H20" s="29"/>
      <c r="I20" s="47"/>
      <c r="J20" s="48"/>
      <c r="K20" s="11"/>
    </row>
    <row r="21" spans="1:11" ht="49.05" customHeight="1" x14ac:dyDescent="0.3">
      <c r="A21" s="49"/>
      <c r="B21" s="29"/>
      <c r="C21" s="45"/>
      <c r="D21" s="46"/>
      <c r="E21" s="29"/>
      <c r="F21" s="45"/>
      <c r="G21" s="46"/>
      <c r="H21" s="29"/>
      <c r="I21" s="47"/>
      <c r="J21" s="48"/>
      <c r="K21" s="11"/>
    </row>
    <row r="22" spans="1:11" ht="49.05" customHeight="1" x14ac:dyDescent="0.3">
      <c r="A22" s="49"/>
      <c r="B22" s="29"/>
      <c r="C22" s="45"/>
      <c r="D22" s="46"/>
      <c r="E22" s="29"/>
      <c r="F22" s="45"/>
      <c r="G22" s="46"/>
      <c r="H22" s="29"/>
      <c r="I22" s="47"/>
      <c r="J22" s="48"/>
      <c r="K22" s="11"/>
    </row>
    <row r="23" spans="1:11" ht="49.05" customHeight="1" x14ac:dyDescent="0.3">
      <c r="A23" s="49"/>
      <c r="B23" s="29"/>
      <c r="C23" s="45"/>
      <c r="D23" s="46"/>
      <c r="E23" s="29"/>
      <c r="F23" s="45"/>
      <c r="G23" s="46"/>
      <c r="H23" s="29"/>
      <c r="I23" s="47"/>
      <c r="J23" s="48"/>
      <c r="K23" s="11"/>
    </row>
    <row r="24" spans="1:11" ht="49.05" customHeight="1" x14ac:dyDescent="0.3">
      <c r="A24" s="49"/>
      <c r="B24" s="29"/>
      <c r="C24" s="45"/>
      <c r="D24" s="46"/>
      <c r="E24" s="29"/>
      <c r="F24" s="45"/>
      <c r="G24" s="46"/>
      <c r="H24" s="29"/>
      <c r="I24" s="47"/>
      <c r="J24" s="48"/>
      <c r="K24" s="11"/>
    </row>
    <row r="25" spans="1:11" ht="49.05" customHeight="1" x14ac:dyDescent="0.3">
      <c r="A25" s="49"/>
      <c r="B25" s="29"/>
      <c r="C25" s="45"/>
      <c r="D25" s="46"/>
      <c r="E25" s="29"/>
      <c r="F25" s="45"/>
      <c r="G25" s="46"/>
      <c r="H25" s="29"/>
      <c r="I25" s="47"/>
      <c r="J25" s="48"/>
      <c r="K25" s="11"/>
    </row>
    <row r="26" spans="1:11" ht="49.05" customHeight="1" x14ac:dyDescent="0.3">
      <c r="A26" s="49"/>
      <c r="B26" s="29"/>
      <c r="C26" s="45"/>
      <c r="D26" s="46"/>
      <c r="E26" s="29"/>
      <c r="F26" s="45"/>
      <c r="G26" s="46"/>
      <c r="H26" s="29"/>
      <c r="I26" s="47"/>
      <c r="J26" s="48"/>
      <c r="K26" s="11"/>
    </row>
    <row r="27" spans="1:11" ht="49.05" customHeight="1" x14ac:dyDescent="0.3">
      <c r="A27" s="49"/>
      <c r="B27" s="29"/>
      <c r="C27" s="45"/>
      <c r="D27" s="46"/>
      <c r="E27" s="29"/>
      <c r="F27" s="45"/>
      <c r="G27" s="46"/>
      <c r="H27" s="29"/>
      <c r="I27" s="47"/>
      <c r="J27" s="48"/>
      <c r="K27" s="11"/>
    </row>
    <row r="28" spans="1:11" ht="49.05" customHeight="1" x14ac:dyDescent="0.3">
      <c r="A28" s="49"/>
      <c r="B28" s="29"/>
      <c r="C28" s="45"/>
      <c r="D28" s="46"/>
      <c r="E28" s="29"/>
      <c r="F28" s="45"/>
      <c r="G28" s="46"/>
      <c r="H28" s="29"/>
      <c r="I28" s="47"/>
      <c r="J28" s="48"/>
      <c r="K28" s="11"/>
    </row>
    <row r="29" spans="1:11" ht="49.05" customHeight="1" x14ac:dyDescent="0.3">
      <c r="A29" s="49"/>
      <c r="B29" s="29"/>
      <c r="C29" s="45"/>
      <c r="D29" s="46"/>
      <c r="E29" s="29"/>
      <c r="F29" s="45"/>
      <c r="G29" s="46"/>
      <c r="H29" s="29"/>
      <c r="I29" s="47"/>
      <c r="J29" s="48"/>
      <c r="K29" s="11"/>
    </row>
    <row r="31" spans="1:11" ht="33" customHeight="1" x14ac:dyDescent="0.3">
      <c r="A31" s="58"/>
      <c r="B31" s="30"/>
      <c r="C31" s="30"/>
      <c r="D31" s="30"/>
      <c r="E31" s="30"/>
      <c r="F31" s="30"/>
      <c r="G31" s="30"/>
      <c r="H31" s="30"/>
      <c r="I31" s="30"/>
      <c r="J31" s="30"/>
    </row>
    <row r="33" spans="1:10" ht="16.05" customHeight="1" x14ac:dyDescent="0.3">
      <c r="A33" s="67" t="s">
        <v>111</v>
      </c>
      <c r="B33" s="30"/>
      <c r="C33" s="30"/>
      <c r="D33" s="30"/>
      <c r="E33" s="30"/>
      <c r="F33" s="30"/>
      <c r="G33" s="30"/>
      <c r="H33" s="30"/>
      <c r="I33" s="30"/>
      <c r="J33" s="30"/>
    </row>
    <row r="34" spans="1:10" ht="16.05" customHeight="1" thickBot="1" x14ac:dyDescent="0.35"/>
    <row r="35" spans="1:10" ht="16.05" customHeight="1" x14ac:dyDescent="0.3">
      <c r="A35" s="8" t="s">
        <v>29</v>
      </c>
      <c r="B35" s="59" t="s">
        <v>112</v>
      </c>
      <c r="C35" s="43"/>
      <c r="D35" s="43"/>
      <c r="E35" s="43"/>
      <c r="F35" s="43"/>
      <c r="G35" s="44"/>
      <c r="H35" s="60" t="s">
        <v>113</v>
      </c>
      <c r="I35" s="43"/>
      <c r="J35" s="61"/>
    </row>
    <row r="36" spans="1:10" ht="48" customHeight="1" x14ac:dyDescent="0.3">
      <c r="A36" s="22" t="s">
        <v>114</v>
      </c>
      <c r="B36" s="51" t="s">
        <v>115</v>
      </c>
      <c r="C36" s="46"/>
      <c r="D36" s="46"/>
      <c r="E36" s="46"/>
      <c r="F36" s="46"/>
      <c r="G36" s="29"/>
      <c r="H36" s="54"/>
      <c r="I36" s="46"/>
      <c r="J36" s="48"/>
    </row>
    <row r="37" spans="1:10" ht="48" customHeight="1" x14ac:dyDescent="0.3">
      <c r="A37" s="22" t="s">
        <v>116</v>
      </c>
      <c r="B37" s="51" t="s">
        <v>117</v>
      </c>
      <c r="C37" s="46"/>
      <c r="D37" s="46"/>
      <c r="E37" s="46"/>
      <c r="F37" s="46"/>
      <c r="G37" s="29"/>
      <c r="H37" s="54"/>
      <c r="I37" s="46"/>
      <c r="J37" s="48"/>
    </row>
    <row r="38" spans="1:10" ht="48" customHeight="1" x14ac:dyDescent="0.3">
      <c r="A38" s="22" t="s">
        <v>118</v>
      </c>
      <c r="B38" s="51" t="s">
        <v>119</v>
      </c>
      <c r="C38" s="46"/>
      <c r="D38" s="46"/>
      <c r="E38" s="46"/>
      <c r="F38" s="46"/>
      <c r="G38" s="29"/>
      <c r="H38" s="54"/>
      <c r="I38" s="46"/>
      <c r="J38" s="48"/>
    </row>
    <row r="39" spans="1:10" ht="48" customHeight="1" x14ac:dyDescent="0.3">
      <c r="A39" s="22" t="s">
        <v>120</v>
      </c>
      <c r="B39" s="51" t="s">
        <v>121</v>
      </c>
      <c r="C39" s="46"/>
      <c r="D39" s="46"/>
      <c r="E39" s="46"/>
      <c r="F39" s="46"/>
      <c r="G39" s="29"/>
      <c r="H39" s="54"/>
      <c r="I39" s="46"/>
      <c r="J39" s="48"/>
    </row>
    <row r="40" spans="1:10" ht="48" customHeight="1" x14ac:dyDescent="0.3">
      <c r="A40" s="23"/>
      <c r="B40" s="52"/>
      <c r="C40" s="46"/>
      <c r="D40" s="46"/>
      <c r="E40" s="46"/>
      <c r="F40" s="46"/>
      <c r="G40" s="29"/>
      <c r="H40" s="54"/>
      <c r="I40" s="46"/>
      <c r="J40" s="48"/>
    </row>
    <row r="41" spans="1:10" ht="48" customHeight="1" x14ac:dyDescent="0.3">
      <c r="A41" s="23"/>
      <c r="B41" s="52"/>
      <c r="C41" s="46"/>
      <c r="D41" s="46"/>
      <c r="E41" s="46"/>
      <c r="F41" s="46"/>
      <c r="G41" s="29"/>
      <c r="H41" s="54"/>
      <c r="I41" s="46"/>
      <c r="J41" s="48"/>
    </row>
    <row r="42" spans="1:10" ht="48" customHeight="1" x14ac:dyDescent="0.3">
      <c r="A42" s="23"/>
      <c r="B42" s="52"/>
      <c r="C42" s="46"/>
      <c r="D42" s="46"/>
      <c r="E42" s="46"/>
      <c r="F42" s="46"/>
      <c r="G42" s="29"/>
      <c r="H42" s="54"/>
      <c r="I42" s="46"/>
      <c r="J42" s="48"/>
    </row>
    <row r="43" spans="1:10" ht="48" customHeight="1" x14ac:dyDescent="0.3">
      <c r="A43" s="23"/>
      <c r="B43" s="52"/>
      <c r="C43" s="46"/>
      <c r="D43" s="46"/>
      <c r="E43" s="46"/>
      <c r="F43" s="46"/>
      <c r="G43" s="29"/>
      <c r="H43" s="54"/>
      <c r="I43" s="46"/>
      <c r="J43" s="48"/>
    </row>
    <row r="44" spans="1:10" ht="48" customHeight="1" x14ac:dyDescent="0.3">
      <c r="A44" s="23"/>
      <c r="B44" s="52"/>
      <c r="C44" s="46"/>
      <c r="D44" s="46"/>
      <c r="E44" s="46"/>
      <c r="F44" s="46"/>
      <c r="G44" s="29"/>
      <c r="H44" s="54"/>
      <c r="I44" s="46"/>
      <c r="J44" s="48"/>
    </row>
    <row r="45" spans="1:10" ht="48" customHeight="1" x14ac:dyDescent="0.3">
      <c r="A45" s="23"/>
      <c r="B45" s="52"/>
      <c r="C45" s="46"/>
      <c r="D45" s="46"/>
      <c r="E45" s="46"/>
      <c r="F45" s="46"/>
      <c r="G45" s="29"/>
      <c r="H45" s="54"/>
      <c r="I45" s="46"/>
      <c r="J45" s="48"/>
    </row>
    <row r="46" spans="1:10" ht="49.05" customHeight="1" thickBot="1" x14ac:dyDescent="0.35">
      <c r="A46" s="24"/>
      <c r="B46" s="69"/>
      <c r="C46" s="62"/>
      <c r="D46" s="62"/>
      <c r="E46" s="62"/>
      <c r="F46" s="62"/>
      <c r="G46" s="41"/>
      <c r="H46" s="64"/>
      <c r="I46" s="65"/>
      <c r="J46" s="66"/>
    </row>
    <row r="48" spans="1:10" ht="102" customHeight="1" x14ac:dyDescent="0.3">
      <c r="A48" s="58" t="s">
        <v>122</v>
      </c>
      <c r="B48" s="30"/>
      <c r="C48" s="30"/>
      <c r="D48" s="30"/>
      <c r="E48" s="30"/>
      <c r="F48" s="30"/>
      <c r="G48" s="30"/>
      <c r="H48" s="30"/>
      <c r="I48" s="30"/>
      <c r="J48" s="30"/>
    </row>
    <row r="51" spans="1:10" x14ac:dyDescent="0.3">
      <c r="A51" s="50" t="s">
        <v>123</v>
      </c>
      <c r="B51" s="30"/>
      <c r="C51" s="30"/>
      <c r="D51" s="30"/>
      <c r="E51" s="56"/>
      <c r="F51" s="30"/>
      <c r="G51" s="30"/>
      <c r="H51" s="30"/>
      <c r="I51" s="30"/>
      <c r="J51" s="30"/>
    </row>
    <row r="53" spans="1:10" x14ac:dyDescent="0.3">
      <c r="A53" s="50" t="s">
        <v>124</v>
      </c>
      <c r="B53" s="30"/>
      <c r="C53" s="30"/>
      <c r="D53" s="30"/>
      <c r="E53" s="56"/>
      <c r="F53" s="30"/>
      <c r="G53" s="30"/>
      <c r="H53" s="30"/>
      <c r="I53" s="30"/>
      <c r="J53" s="30"/>
    </row>
    <row r="100" spans="1:1" ht="15.6" x14ac:dyDescent="0.3">
      <c r="A100" t="s">
        <v>125</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Dovilė Černiauskienė</cp:lastModifiedBy>
  <dcterms:created xsi:type="dcterms:W3CDTF">2023-04-04T12:16:45Z</dcterms:created>
  <dcterms:modified xsi:type="dcterms:W3CDTF">2026-07-02T16:52:50Z</dcterms:modified>
</cp:coreProperties>
</file>